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https://javerianacaliedu-my.sharepoint.com/personal/fedez10_javerianacali_edu_co/Documents/BItacora PD/Analizar/Documentos Segundo Avance PD1 con correcciones/"/>
    </mc:Choice>
  </mc:AlternateContent>
  <xr:revisionPtr revIDLastSave="485" documentId="13_ncr:1_{29C898B1-04C7-4165-A570-FD75E39A9837}" xr6:coauthVersionLast="47" xr6:coauthVersionMax="47" xr10:uidLastSave="{D2FAD0D5-0F8E-40BD-9A63-FC2306FB03F2}"/>
  <bookViews>
    <workbookView xWindow="-120" yWindow="-120" windowWidth="20730" windowHeight="11040" activeTab="1" xr2:uid="{00000000-000D-0000-FFFF-FFFF00000000}"/>
  </bookViews>
  <sheets>
    <sheet name="Hoja1" sheetId="1" r:id="rId1"/>
    <sheet name="Hoja2" sheetId="2" r:id="rId2"/>
  </sheets>
  <definedNames>
    <definedName name="_Ref519844809" localSheetId="1">Hoja2!#REF!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2" l="1"/>
  <c r="B14" i="2"/>
  <c r="C10" i="2"/>
  <c r="C9" i="2"/>
  <c r="C8" i="2"/>
  <c r="C7" i="2"/>
  <c r="C5" i="2"/>
  <c r="C4" i="2"/>
  <c r="B13" i="2"/>
  <c r="C11" i="2" l="1"/>
  <c r="B12" i="2"/>
  <c r="B11" i="2"/>
  <c r="C6" i="2"/>
  <c r="C1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federico diaz molina</author>
  </authors>
  <commentList>
    <comment ref="A14" authorId="0" shapeId="0" xr:uid="{FB2E7228-1778-442F-8AD9-A659ADD5DF5A}">
      <text>
        <r>
          <rPr>
            <b/>
            <sz val="8"/>
            <color indexed="81"/>
            <rFont val="Times New Roman"/>
            <family val="1"/>
          </rPr>
          <t>(Ver anexo 2023107 - Anexo 3 - Encuesta Demanda Pintura. Hoja 2</t>
        </r>
      </text>
    </comment>
  </commentList>
</comments>
</file>

<file path=xl/sharedStrings.xml><?xml version="1.0" encoding="utf-8"?>
<sst xmlns="http://schemas.openxmlformats.org/spreadsheetml/2006/main" count="66" uniqueCount="59">
  <si>
    <t>Titulo Documento:</t>
  </si>
  <si>
    <t>Resultados Encuesta a Ferreterias y Distribuidoras</t>
  </si>
  <si>
    <t>Autores:</t>
  </si>
  <si>
    <t>Grupo PD1 2023107</t>
  </si>
  <si>
    <t>Propósito:</t>
  </si>
  <si>
    <t>Recolectar todas las preguntas y respuestas dadas por los participantes en un mismo documento con el fin de poder consolidar la información. El grupo poblacional de esta encuesta son las ferreterías y Distribuidores que comercializan pinturas. Se obtuvieron 7 respuestas en el formulario proporcionado en la plataforma Forms, mediante 5 preguntas. A continuacion se brinda la informacion suministrada por los encargados de cada establecimiento</t>
  </si>
  <si>
    <t>PREGUNTAS Y RESPUESTAS DEMANDA FERRETERIAS</t>
  </si>
  <si>
    <t xml:space="preserve">Nombre ferretería o distribuidor
</t>
  </si>
  <si>
    <t xml:space="preserve">Cual es su volumen promedio aproximado de ventas al mes de pinturas?
</t>
  </si>
  <si>
    <t xml:space="preserve">¿Qué líneas sostenibles manejan?
</t>
  </si>
  <si>
    <t xml:space="preserve">¿Qué porcentaje de ventas de pinturas son tipo 1 acrílicas a base de agua para uso exterior?
</t>
  </si>
  <si>
    <t xml:space="preserve">¿Qué porcentaje de ventas de pinturas pertenecen a la linea sostenible?
</t>
  </si>
  <si>
    <t>Ferretería La Brocha</t>
  </si>
  <si>
    <t xml:space="preserve">Con respecto al volumen medido en cantidad, hablamos de que se venden aproximadamente 400 galones de pintura, lo cual corresponde más o menos a $60’000.000 mensuales. </t>
  </si>
  <si>
    <t xml:space="preserve">Las dos líneas más importantes que son manejadas en nuestro negocio son la línea arquitectónica y la línea automotriz. </t>
  </si>
  <si>
    <t xml:space="preserve">Debido a que nuestro negocio está más enfocado a la línea arquitectonica, el porcentaje de ventas de pinturas a base de agua son aproximadamente un 40% del total, lo cual es un porcentaje bastante considerable por el hecho de que estamos ubicados en una zona muy residencial. </t>
  </si>
  <si>
    <t xml:space="preserve">Aproximadamente un 60% de las pinturas pertenecen a la línea sostenible. </t>
  </si>
  <si>
    <t>Ferretería Maryen</t>
  </si>
  <si>
    <t xml:space="preserve">El volumen promedio aproximado de ventas al mes en pintura con respecto a cantidad es de aproximadamente 250 galones, lo cual equivale más o menos a $35’000.000 de pesos. </t>
  </si>
  <si>
    <t xml:space="preserve">La línea de pintura más sostenible que manejamos es TEKNOGLOS, es un producto a base de agua que es muy comúnmente utilizado tanto en interiores como en exteriores, además, los clientes suelen preferirla debido a que seca rápido y su costo no es tan elevado. </t>
  </si>
  <si>
    <t xml:space="preserve">El porcentaje de ventas de pinturas que pertenecen a la línea sostenible es aproximadamente del 80%. </t>
  </si>
  <si>
    <t>Almacén solpinturas</t>
  </si>
  <si>
    <t>El volumen promedio aproximado de ventas es de 800 galones al mes</t>
  </si>
  <si>
    <t>Corona - Super lavable
Pintuco - Coraza
Pintuco - Ico
Pintuland - Baja en olor
Pintuco - Vinitex baja en VOC</t>
  </si>
  <si>
    <t>320 galones por mes equivalente al 40%</t>
  </si>
  <si>
    <t>640 galones por mes, equivalente al 80% de las ventas debido a que nosotros solo manejamos marcas reconocidas en el sector y la mayoria de estas aunque los clientes no lo pidan vienen con alguna caracteristica de sostenibilidad</t>
  </si>
  <si>
    <t>Miscelánea Hernández</t>
  </si>
  <si>
    <t xml:space="preserve">El volumen promedio aproximado de ventas al mes de pinturas es de 220 galones, lo cual equivale a $25’000.000. </t>
  </si>
  <si>
    <t xml:space="preserve">La línea más sostenible que manejamos en nuestro negocio es Pintuco, debido a que trae tanto vinilo como esmalte, por lo cual su uso es aún más amplio que el de otras marcas. Además, es de excelente calidad, aunque sea menos accesible que otras marcas que manejamos, los clientes generalmente suelen preferir. </t>
  </si>
  <si>
    <t xml:space="preserve">El porcentaje de ventas de pinturas que pertenecen a la línea sostenible es de un 70%. </t>
  </si>
  <si>
    <t>Ferretería El Ingenio</t>
  </si>
  <si>
    <t xml:space="preserve">El volumen promedio aproximado de ventas de pinturas al mes es de 500 galones, que equivalen a $45’000.000. </t>
  </si>
  <si>
    <t xml:space="preserve">Las dos líneas más sostenibles que manejamos son 1. Pintuco, ya que actualmente es la marca líder de pinturas en el mercado, tiene mucho reconocimiento y una excelente calidad. Y 2. Algreco, debido a que los precios de esta marca son muy accesibles para el cliente. </t>
  </si>
  <si>
    <t xml:space="preserve">El 50% de las ventas de pintura en nuestra ferretería son de tipo acrílicas a base de agua para uso exterior. </t>
  </si>
  <si>
    <t xml:space="preserve">El 85% de las ventas de pinturas en nuestra ferretería corresponden a la línea sostenible. </t>
  </si>
  <si>
    <t>La 21</t>
  </si>
  <si>
    <t xml:space="preserve">El volumen promedio aproximado de ventas de pinturas al mes es de 50 galones, 4 millones </t>
  </si>
  <si>
    <t>Pintuco</t>
  </si>
  <si>
    <t>Es del 70%</t>
  </si>
  <si>
    <t>Es del 100%</t>
  </si>
  <si>
    <t>La Feria del pintor - Mario Jaramillo</t>
  </si>
  <si>
    <t>El volumen promedio aproximado de ventas en galones al mes es de 500</t>
  </si>
  <si>
    <t>Pintuco - Sapolin - Algreco</t>
  </si>
  <si>
    <t>El 60% de las ventas por mes correponden a este tipo de pinturas</t>
  </si>
  <si>
    <t>El 40% de las ventas por mes aproximadamente corresponde a lineas con caracteristicas de sostenibilidad</t>
  </si>
  <si>
    <t>Ferreterias</t>
  </si>
  <si>
    <t>Demanda galones de pinturas al mes</t>
  </si>
  <si>
    <t>Demanda galones de pinturas acrilicas para exteriores al mes</t>
  </si>
  <si>
    <t>Suma</t>
  </si>
  <si>
    <t>Promedio</t>
  </si>
  <si>
    <t>Desviacion</t>
  </si>
  <si>
    <t xml:space="preserve">    </t>
  </si>
  <si>
    <t>PROCESAMIENTO DEMANDA FERRETERIAS</t>
  </si>
  <si>
    <t xml:space="preserve">Generalmente no manejamos pinturas tipo acrílicas a base de agua para uso exterior, ya que no es un producto con una demanda importante en nuestro negocio. Sin embargo, han habido casos excepcionales en los cuales los clientes nos piden estas pinturas por encargo, y corresponde aproximadamente a un 20% de las ventas. </t>
  </si>
  <si>
    <t xml:space="preserve">El porcentaje de ventas de pintura tipo acrílicas a base de agua para uso exterior es de un 10%, debido a que manejan precios un 30% mayores al resto de pinturas que manejamos, por lo cual no suele tener mucha demanda en nuestro negocio. </t>
  </si>
  <si>
    <t>Porcentaje de pinturas tipo 1 a base de agua para uso exterior con respecto al total de pinturas</t>
  </si>
  <si>
    <t>ANEXO #3 - ENCUESTA DEMANDA PINTURA</t>
  </si>
  <si>
    <t>TABLA X</t>
  </si>
  <si>
    <t>TABLA XI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</si>
</sst>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0.000"/>
    <numFmt numFmtId="165" formatCode="_-&quot;$&quot;\ * #,##0_-;\-&quot;$&quot;\ * #,##0_-;_-&quot;$&quot;\ * &quot;-&quot;??_-;_-@_-"/>
    <numFmt numFmtId="166" formatCode="0.0%"/>
  </numFmts>
  <fonts count="16" x14ac:knownFonts="1">
    <font>
      <sz val="11"/>
      <color theme="1"/>
      <name val="Calibri"/>
      <family val="2"/>
      <scheme val="minor"/>
    </font>
    <font>
      <b/>
      <sz val="9"/>
      <name val="Times New Roman"/>
      <family val="1"/>
    </font>
    <font>
      <b/>
      <sz val="8"/>
      <name val="Times New Roman"/>
      <family val="1"/>
    </font>
    <font>
      <sz val="8"/>
      <color theme="1"/>
      <name val="Times New Roman"/>
      <family val="1"/>
    </font>
    <font>
      <b/>
      <sz val="9"/>
      <color rgb="FF000000"/>
      <name val="Times New Roman"/>
      <family val="1"/>
    </font>
    <font>
      <sz val="9"/>
      <color rgb="FF000000"/>
      <name val="Times New Roman"/>
      <family val="1"/>
    </font>
    <font>
      <sz val="10"/>
      <color rgb="FF000000"/>
      <name val="Times New Roman"/>
      <family val="1"/>
    </font>
    <font>
      <i/>
      <sz val="8"/>
      <color rgb="FF000000"/>
      <name val="Times New Roman"/>
      <family val="1"/>
    </font>
    <font>
      <sz val="9"/>
      <name val="Times New Roman"/>
      <family val="1"/>
    </font>
    <font>
      <sz val="8"/>
      <name val="Calibri"/>
      <family val="2"/>
      <scheme val="minor"/>
    </font>
    <font>
      <sz val="9"/>
      <color theme="1"/>
      <name val="Times New Roman"/>
      <family val="1"/>
    </font>
    <font>
      <sz val="11"/>
      <color theme="1"/>
      <name val="Calibri"/>
      <family val="2"/>
      <scheme val="minor"/>
    </font>
    <font>
      <sz val="11"/>
      <color rgb="FF202124"/>
      <name val="Arial"/>
      <family val="2"/>
    </font>
    <font>
      <b/>
      <sz val="11"/>
      <color theme="1"/>
      <name val="Calibri"/>
      <family val="2"/>
      <scheme val="minor"/>
    </font>
    <font>
      <b/>
      <sz val="8"/>
      <color theme="1"/>
      <name val="Times New Roman"/>
      <family val="1"/>
    </font>
    <font>
      <b/>
      <sz val="8"/>
      <color indexed="81"/>
      <name val="Times New Roman"/>
      <family val="1"/>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tint="-0.249977111117893"/>
        <bgColor indexed="64"/>
      </patternFill>
    </fill>
    <fill>
      <patternFill patternType="solid">
        <fgColor theme="2"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41">
    <xf numFmtId="0" fontId="0" fillId="0" borderId="0" xfId="0"/>
    <xf numFmtId="0" fontId="2" fillId="2"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4" fillId="5" borderId="3" xfId="0" applyFont="1" applyFill="1" applyBorder="1" applyAlignment="1">
      <alignment vertical="center"/>
    </xf>
    <xf numFmtId="0" fontId="4" fillId="5" borderId="4" xfId="0" applyFont="1" applyFill="1" applyBorder="1" applyAlignment="1">
      <alignment vertical="center"/>
    </xf>
    <xf numFmtId="0" fontId="6" fillId="0" borderId="0" xfId="0" applyFont="1"/>
    <xf numFmtId="0" fontId="3" fillId="3" borderId="20" xfId="0" applyFont="1" applyFill="1" applyBorder="1" applyAlignment="1">
      <alignment horizontal="left" vertical="center" wrapText="1"/>
    </xf>
    <xf numFmtId="0" fontId="10" fillId="0" borderId="0" xfId="0" applyFont="1" applyAlignment="1">
      <alignment vertical="center" wrapText="1"/>
    </xf>
    <xf numFmtId="0" fontId="3" fillId="3" borderId="21" xfId="0" applyFont="1" applyFill="1" applyBorder="1" applyAlignment="1">
      <alignment horizontal="left" vertical="center" wrapText="1"/>
    </xf>
    <xf numFmtId="0" fontId="3" fillId="6"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7" borderId="23" xfId="0" applyFont="1" applyFill="1" applyBorder="1" applyAlignment="1">
      <alignment horizontal="left" vertical="center" wrapText="1"/>
    </xf>
    <xf numFmtId="10" fontId="0" fillId="0" borderId="0" xfId="2" applyNumberFormat="1" applyFont="1"/>
    <xf numFmtId="3" fontId="0" fillId="0" borderId="0" xfId="0" applyNumberFormat="1"/>
    <xf numFmtId="164" fontId="12" fillId="0" borderId="0" xfId="0" applyNumberFormat="1" applyFont="1"/>
    <xf numFmtId="165" fontId="0" fillId="0" borderId="0" xfId="1" applyNumberFormat="1" applyFont="1"/>
    <xf numFmtId="0" fontId="14" fillId="8" borderId="26" xfId="0" applyFont="1" applyFill="1" applyBorder="1" applyAlignment="1">
      <alignment horizontal="left" vertical="center" wrapText="1"/>
    </xf>
    <xf numFmtId="0" fontId="3" fillId="7" borderId="23" xfId="0" applyFont="1" applyFill="1" applyBorder="1" applyAlignment="1">
      <alignment vertical="center" wrapText="1"/>
    </xf>
    <xf numFmtId="0" fontId="3" fillId="3" borderId="21" xfId="0" applyFont="1" applyFill="1" applyBorder="1" applyAlignment="1">
      <alignment horizontal="right" vertical="center" wrapText="1"/>
    </xf>
    <xf numFmtId="0" fontId="3" fillId="3" borderId="22" xfId="0" applyFont="1" applyFill="1" applyBorder="1" applyAlignment="1">
      <alignment horizontal="right" vertical="center" wrapText="1"/>
    </xf>
    <xf numFmtId="1" fontId="3" fillId="7" borderId="25" xfId="0" applyNumberFormat="1" applyFont="1" applyFill="1" applyBorder="1" applyAlignment="1">
      <alignment horizontal="right" vertical="center" wrapText="1"/>
    </xf>
    <xf numFmtId="1" fontId="3" fillId="7" borderId="24" xfId="0" applyNumberFormat="1" applyFont="1" applyFill="1" applyBorder="1" applyAlignment="1">
      <alignment horizontal="right" vertical="center" wrapText="1"/>
    </xf>
    <xf numFmtId="0" fontId="7" fillId="0" borderId="0" xfId="0" applyFont="1" applyAlignment="1">
      <alignment horizontal="center" wrapText="1"/>
    </xf>
    <xf numFmtId="0" fontId="1" fillId="4" borderId="6" xfId="0" applyFont="1" applyFill="1" applyBorder="1" applyAlignment="1">
      <alignment horizontal="center" vertical="center"/>
    </xf>
    <xf numFmtId="0" fontId="1" fillId="4"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10" xfId="0" applyFont="1" applyFill="1" applyBorder="1" applyAlignment="1">
      <alignment horizontal="left" vertical="center"/>
    </xf>
    <xf numFmtId="0" fontId="5" fillId="5" borderId="11" xfId="0" applyFont="1" applyFill="1" applyBorder="1" applyAlignment="1">
      <alignment horizontal="left" vertical="center"/>
    </xf>
    <xf numFmtId="0" fontId="5" fillId="5" borderId="12" xfId="0" applyFont="1" applyFill="1" applyBorder="1" applyAlignment="1">
      <alignment horizontal="left" vertical="center"/>
    </xf>
    <xf numFmtId="0" fontId="5" fillId="5" borderId="13" xfId="0" applyFont="1" applyFill="1" applyBorder="1" applyAlignment="1">
      <alignment horizontal="left" vertical="center"/>
    </xf>
    <xf numFmtId="0" fontId="8" fillId="5" borderId="14" xfId="0" applyFont="1" applyFill="1" applyBorder="1" applyAlignment="1">
      <alignment horizontal="left" vertical="center" wrapText="1"/>
    </xf>
    <xf numFmtId="0" fontId="8" fillId="5" borderId="15" xfId="0" applyFont="1" applyFill="1" applyBorder="1" applyAlignment="1">
      <alignment horizontal="left" vertical="center" wrapText="1"/>
    </xf>
    <xf numFmtId="0" fontId="8" fillId="5" borderId="16" xfId="0" applyFont="1" applyFill="1" applyBorder="1" applyAlignment="1">
      <alignment horizontal="left" vertical="center" wrapText="1"/>
    </xf>
    <xf numFmtId="0" fontId="8" fillId="5" borderId="17" xfId="0" applyFont="1" applyFill="1" applyBorder="1" applyAlignment="1">
      <alignment horizontal="left" vertical="center" wrapText="1"/>
    </xf>
    <xf numFmtId="0" fontId="8" fillId="5" borderId="18" xfId="0" applyFont="1" applyFill="1" applyBorder="1" applyAlignment="1">
      <alignment horizontal="left" vertical="center" wrapText="1"/>
    </xf>
    <xf numFmtId="0" fontId="8" fillId="5" borderId="19" xfId="0" applyFont="1" applyFill="1" applyBorder="1" applyAlignment="1">
      <alignment horizontal="left" vertical="center" wrapText="1"/>
    </xf>
    <xf numFmtId="0" fontId="4" fillId="5" borderId="4" xfId="0" applyFont="1" applyFill="1" applyBorder="1" applyAlignment="1">
      <alignment horizontal="left" vertical="center"/>
    </xf>
    <xf numFmtId="0" fontId="4" fillId="5" borderId="5" xfId="0" applyFont="1" applyFill="1" applyBorder="1" applyAlignment="1">
      <alignment horizontal="left" vertical="center"/>
    </xf>
    <xf numFmtId="166" fontId="13" fillId="8" borderId="6" xfId="2" applyNumberFormat="1" applyFont="1" applyFill="1" applyBorder="1" applyAlignment="1">
      <alignment horizontal="right" vertical="center"/>
    </xf>
    <xf numFmtId="166" fontId="13" fillId="8" borderId="27" xfId="2" applyNumberFormat="1" applyFont="1" applyFill="1" applyBorder="1" applyAlignment="1">
      <alignment horizontal="right" vertical="center"/>
    </xf>
  </cellXfs>
  <cellStyles count="3">
    <cellStyle name="Moneda" xfId="1" builtinId="4"/>
    <cellStyle name="Normal" xfId="0" builtinId="0"/>
    <cellStyle name="Porcentaje" xfId="2" builtinId="5"/>
  </cellStyles>
  <dxfs count="13">
    <dxf>
      <font>
        <b val="0"/>
        <i val="0"/>
        <strike val="0"/>
        <condense val="0"/>
        <extend val="0"/>
        <outline val="0"/>
        <shadow val="0"/>
        <u val="none"/>
        <vertAlign val="baseline"/>
        <sz val="8"/>
        <color theme="1"/>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8"/>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8"/>
        <color theme="1"/>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8"/>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8"/>
        <color theme="1"/>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8"/>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8"/>
        <color theme="1"/>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8"/>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8"/>
        <color theme="1"/>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8"/>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strike val="0"/>
        <outline val="0"/>
        <shadow val="0"/>
        <u val="none"/>
        <vertAlign val="baseline"/>
        <sz val="8"/>
        <name val="Times New Roman"/>
        <family val="1"/>
        <scheme val="none"/>
      </font>
      <fill>
        <patternFill patternType="solid">
          <fgColor indexed="64"/>
          <bgColor theme="0"/>
        </patternFill>
      </fill>
      <alignment horizontal="left"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8"/>
        <color auto="1"/>
        <name val="Times New Roman"/>
        <family val="1"/>
        <scheme val="none"/>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0:F17" totalsRowShown="0" headerRowDxfId="12" dataDxfId="10" headerRowBorderDxfId="11">
  <tableColumns count="5">
    <tableColumn id="8" xr3:uid="{00000000-0010-0000-0000-000008000000}" name="Nombre ferretería o distribuidor_x000a_" dataDxfId="9" totalsRowDxfId="8"/>
    <tableColumn id="11" xr3:uid="{00000000-0010-0000-0000-00000B000000}" name="Cual es su volumen promedio aproximado de ventas al mes de pinturas?_x000a_" dataDxfId="7" totalsRowDxfId="6"/>
    <tableColumn id="14" xr3:uid="{00000000-0010-0000-0000-00000E000000}" name="¿Qué líneas sostenibles manejan?_x000a_" dataDxfId="5" totalsRowDxfId="4"/>
    <tableColumn id="17" xr3:uid="{00000000-0010-0000-0000-000011000000}" name="¿Qué porcentaje de ventas de pinturas son tipo 1 acrílicas a base de agua para uso exterior?_x000a__x000a_" dataDxfId="3" totalsRowDxfId="2"/>
    <tableColumn id="20" xr3:uid="{00000000-0010-0000-0000-000014000000}" name="¿Qué porcentaje de ventas de pinturas pertenecen a la linea sostenible?_x000a_" dataDxfId="1"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opLeftCell="B1" zoomScale="90" zoomScaleNormal="90" workbookViewId="0">
      <selection activeCell="F7" sqref="F7"/>
    </sheetView>
  </sheetViews>
  <sheetFormatPr baseColWidth="10" defaultColWidth="9.140625" defaultRowHeight="15" x14ac:dyDescent="0.25"/>
  <cols>
    <col min="1" max="1" width="25.7109375" customWidth="1"/>
    <col min="2" max="2" width="31.28515625" customWidth="1"/>
    <col min="3" max="3" width="53.140625" customWidth="1"/>
    <col min="4" max="4" width="33.140625" customWidth="1"/>
    <col min="5" max="5" width="39.42578125" customWidth="1"/>
    <col min="6" max="6" width="34" customWidth="1"/>
  </cols>
  <sheetData>
    <row r="1" spans="1:7" ht="15.75" thickBot="1" x14ac:dyDescent="0.3"/>
    <row r="2" spans="1:7" ht="15.75" thickBot="1" x14ac:dyDescent="0.3">
      <c r="B2" s="23" t="s">
        <v>56</v>
      </c>
      <c r="C2" s="24"/>
      <c r="D2" s="24"/>
      <c r="E2" s="24"/>
      <c r="F2" s="24"/>
    </row>
    <row r="3" spans="1:7" x14ac:dyDescent="0.25">
      <c r="B3" s="3" t="s">
        <v>0</v>
      </c>
      <c r="C3" s="25" t="s">
        <v>1</v>
      </c>
      <c r="D3" s="26"/>
      <c r="E3" s="26"/>
      <c r="F3" s="27"/>
    </row>
    <row r="4" spans="1:7" ht="36" customHeight="1" x14ac:dyDescent="0.25">
      <c r="B4" s="4" t="s">
        <v>2</v>
      </c>
      <c r="C4" s="28" t="s">
        <v>3</v>
      </c>
      <c r="D4" s="29"/>
      <c r="E4" s="29"/>
      <c r="F4" s="30"/>
    </row>
    <row r="5" spans="1:7" ht="15" customHeight="1" x14ac:dyDescent="0.25">
      <c r="B5" s="37" t="s">
        <v>4</v>
      </c>
      <c r="C5" s="31" t="s">
        <v>5</v>
      </c>
      <c r="D5" s="32"/>
      <c r="E5" s="32"/>
      <c r="F5" s="33"/>
    </row>
    <row r="6" spans="1:7" ht="39" customHeight="1" thickBot="1" x14ac:dyDescent="0.3">
      <c r="B6" s="38"/>
      <c r="C6" s="34"/>
      <c r="D6" s="35"/>
      <c r="E6" s="35"/>
      <c r="F6" s="36"/>
    </row>
    <row r="7" spans="1:7" x14ac:dyDescent="0.25">
      <c r="B7" s="5"/>
      <c r="C7" s="5"/>
      <c r="D7" s="5"/>
      <c r="E7" s="5"/>
      <c r="F7" s="5"/>
    </row>
    <row r="8" spans="1:7" x14ac:dyDescent="0.25">
      <c r="B8" s="22" t="s">
        <v>57</v>
      </c>
      <c r="C8" s="22"/>
      <c r="D8" s="22"/>
      <c r="E8" s="22"/>
      <c r="F8" s="22"/>
      <c r="G8" s="22"/>
    </row>
    <row r="9" spans="1:7" x14ac:dyDescent="0.25">
      <c r="B9" s="22" t="s">
        <v>6</v>
      </c>
      <c r="C9" s="22"/>
      <c r="D9" s="22"/>
      <c r="E9" s="22"/>
      <c r="F9" s="22"/>
      <c r="G9" s="22"/>
    </row>
    <row r="10" spans="1:7" ht="87" customHeight="1" thickBot="1" x14ac:dyDescent="0.3">
      <c r="B10" s="1" t="s">
        <v>7</v>
      </c>
      <c r="C10" s="1" t="s">
        <v>8</v>
      </c>
      <c r="D10" s="1" t="s">
        <v>9</v>
      </c>
      <c r="E10" s="1" t="s">
        <v>10</v>
      </c>
      <c r="F10" s="1" t="s">
        <v>11</v>
      </c>
    </row>
    <row r="11" spans="1:7" ht="86.25" customHeight="1" x14ac:dyDescent="0.25">
      <c r="A11" s="6">
        <v>1</v>
      </c>
      <c r="B11" s="2" t="s">
        <v>12</v>
      </c>
      <c r="C11" s="2" t="s">
        <v>13</v>
      </c>
      <c r="D11" s="2" t="s">
        <v>14</v>
      </c>
      <c r="E11" s="2" t="s">
        <v>15</v>
      </c>
      <c r="F11" s="2" t="s">
        <v>16</v>
      </c>
    </row>
    <row r="12" spans="1:7" ht="99.75" customHeight="1" x14ac:dyDescent="0.25">
      <c r="A12" s="6">
        <v>2</v>
      </c>
      <c r="B12" s="2" t="s">
        <v>17</v>
      </c>
      <c r="C12" s="2" t="s">
        <v>18</v>
      </c>
      <c r="D12" s="2" t="s">
        <v>19</v>
      </c>
      <c r="E12" s="2" t="s">
        <v>53</v>
      </c>
      <c r="F12" s="2" t="s">
        <v>20</v>
      </c>
    </row>
    <row r="13" spans="1:7" ht="73.5" customHeight="1" x14ac:dyDescent="0.25">
      <c r="A13" s="6">
        <v>3</v>
      </c>
      <c r="B13" s="2" t="s">
        <v>21</v>
      </c>
      <c r="C13" s="2" t="s">
        <v>22</v>
      </c>
      <c r="D13" s="2" t="s">
        <v>23</v>
      </c>
      <c r="E13" s="2" t="s">
        <v>24</v>
      </c>
      <c r="F13" s="2" t="s">
        <v>25</v>
      </c>
    </row>
    <row r="14" spans="1:7" ht="78.75" x14ac:dyDescent="0.25">
      <c r="A14" s="6">
        <v>4</v>
      </c>
      <c r="B14" s="2" t="s">
        <v>26</v>
      </c>
      <c r="C14" s="2" t="s">
        <v>27</v>
      </c>
      <c r="D14" s="2" t="s">
        <v>28</v>
      </c>
      <c r="E14" s="2" t="s">
        <v>54</v>
      </c>
      <c r="F14" s="2" t="s">
        <v>29</v>
      </c>
    </row>
    <row r="15" spans="1:7" ht="67.5" x14ac:dyDescent="0.25">
      <c r="A15" s="6">
        <v>5</v>
      </c>
      <c r="B15" s="2" t="s">
        <v>30</v>
      </c>
      <c r="C15" s="2" t="s">
        <v>31</v>
      </c>
      <c r="D15" s="2" t="s">
        <v>32</v>
      </c>
      <c r="E15" s="2" t="s">
        <v>33</v>
      </c>
      <c r="F15" s="2" t="s">
        <v>34</v>
      </c>
    </row>
    <row r="16" spans="1:7" ht="22.5" x14ac:dyDescent="0.25">
      <c r="A16" s="6">
        <v>6</v>
      </c>
      <c r="B16" s="2" t="s">
        <v>35</v>
      </c>
      <c r="C16" s="2" t="s">
        <v>36</v>
      </c>
      <c r="D16" s="2" t="s">
        <v>37</v>
      </c>
      <c r="E16" s="2" t="s">
        <v>38</v>
      </c>
      <c r="F16" s="2" t="s">
        <v>39</v>
      </c>
    </row>
    <row r="17" spans="1:6" ht="33.75" x14ac:dyDescent="0.25">
      <c r="A17" s="6">
        <v>7</v>
      </c>
      <c r="B17" s="2" t="s">
        <v>40</v>
      </c>
      <c r="C17" s="2" t="s">
        <v>41</v>
      </c>
      <c r="D17" s="2" t="s">
        <v>42</v>
      </c>
      <c r="E17" s="2" t="s">
        <v>43</v>
      </c>
      <c r="F17" s="2" t="s">
        <v>44</v>
      </c>
    </row>
  </sheetData>
  <mergeCells count="7">
    <mergeCell ref="B9:G9"/>
    <mergeCell ref="B2:F2"/>
    <mergeCell ref="C3:F3"/>
    <mergeCell ref="C4:F4"/>
    <mergeCell ref="C5:F6"/>
    <mergeCell ref="B5:B6"/>
    <mergeCell ref="B8:G8"/>
  </mergeCells>
  <phoneticPr fontId="9"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D8470-E9C6-470A-8241-78D31632154F}">
  <dimension ref="A1:L23"/>
  <sheetViews>
    <sheetView tabSelected="1" zoomScale="110" zoomScaleNormal="110" workbookViewId="0">
      <selection activeCell="G6" sqref="G6"/>
    </sheetView>
  </sheetViews>
  <sheetFormatPr baseColWidth="10" defaultColWidth="11.42578125" defaultRowHeight="15" x14ac:dyDescent="0.25"/>
  <cols>
    <col min="1" max="1" width="27.7109375" customWidth="1"/>
    <col min="2" max="2" width="16.28515625" customWidth="1"/>
    <col min="3" max="3" width="26" customWidth="1"/>
    <col min="5" max="5" width="15" bestFit="1" customWidth="1"/>
    <col min="6" max="6" width="12.85546875" bestFit="1" customWidth="1"/>
    <col min="7" max="7" width="18.42578125" bestFit="1" customWidth="1"/>
    <col min="12" max="12" width="16.85546875" bestFit="1" customWidth="1"/>
  </cols>
  <sheetData>
    <row r="1" spans="1:12" x14ac:dyDescent="0.25">
      <c r="A1" s="22" t="s">
        <v>58</v>
      </c>
      <c r="B1" s="22"/>
      <c r="C1" s="22"/>
    </row>
    <row r="2" spans="1:12" x14ac:dyDescent="0.25">
      <c r="A2" s="22" t="s">
        <v>52</v>
      </c>
      <c r="B2" s="22"/>
      <c r="C2" s="22"/>
      <c r="G2" s="22"/>
      <c r="H2" s="22"/>
      <c r="I2" s="22"/>
    </row>
    <row r="3" spans="1:12" ht="22.5" x14ac:dyDescent="0.25">
      <c r="A3" s="9" t="s">
        <v>45</v>
      </c>
      <c r="B3" s="9" t="s">
        <v>46</v>
      </c>
      <c r="C3" s="9" t="s">
        <v>47</v>
      </c>
    </row>
    <row r="4" spans="1:12" x14ac:dyDescent="0.25">
      <c r="A4" s="8" t="s">
        <v>12</v>
      </c>
      <c r="B4" s="18">
        <v>400</v>
      </c>
      <c r="C4" s="18">
        <f>B4*40%</f>
        <v>160</v>
      </c>
    </row>
    <row r="5" spans="1:12" x14ac:dyDescent="0.25">
      <c r="A5" s="8" t="s">
        <v>17</v>
      </c>
      <c r="B5" s="18">
        <v>250</v>
      </c>
      <c r="C5" s="18">
        <f>B5*20%</f>
        <v>50</v>
      </c>
    </row>
    <row r="6" spans="1:12" x14ac:dyDescent="0.25">
      <c r="A6" s="8" t="s">
        <v>21</v>
      </c>
      <c r="B6" s="18">
        <v>800</v>
      </c>
      <c r="C6" s="18">
        <f t="shared" ref="C6" si="0">B6*40%</f>
        <v>320</v>
      </c>
    </row>
    <row r="7" spans="1:12" x14ac:dyDescent="0.25">
      <c r="A7" s="8" t="s">
        <v>26</v>
      </c>
      <c r="B7" s="18">
        <v>220</v>
      </c>
      <c r="C7" s="18">
        <f>B7*10%</f>
        <v>22</v>
      </c>
      <c r="E7" s="13"/>
      <c r="F7" s="13"/>
    </row>
    <row r="8" spans="1:12" x14ac:dyDescent="0.25">
      <c r="A8" s="8" t="s">
        <v>30</v>
      </c>
      <c r="B8" s="18">
        <v>500</v>
      </c>
      <c r="C8" s="18">
        <f>B8*50%</f>
        <v>250</v>
      </c>
      <c r="F8" s="13"/>
      <c r="H8" s="14"/>
      <c r="L8" s="15"/>
    </row>
    <row r="9" spans="1:12" x14ac:dyDescent="0.25">
      <c r="A9" s="8" t="s">
        <v>35</v>
      </c>
      <c r="B9" s="18">
        <v>50</v>
      </c>
      <c r="C9" s="18">
        <f>B9*70%</f>
        <v>35</v>
      </c>
      <c r="F9" s="13"/>
      <c r="G9" s="13"/>
    </row>
    <row r="10" spans="1:12" ht="15.75" thickBot="1" x14ac:dyDescent="0.3">
      <c r="A10" s="10" t="s">
        <v>40</v>
      </c>
      <c r="B10" s="19">
        <v>500</v>
      </c>
      <c r="C10" s="19">
        <f>B10*60%</f>
        <v>300</v>
      </c>
      <c r="G10" s="13"/>
    </row>
    <row r="11" spans="1:12" ht="15.75" customHeight="1" thickBot="1" x14ac:dyDescent="0.3">
      <c r="A11" s="11" t="s">
        <v>48</v>
      </c>
      <c r="B11" s="20">
        <f>SUM(B4:B10)</f>
        <v>2720</v>
      </c>
      <c r="C11" s="21">
        <f>SUM(C4:C10)</f>
        <v>1137</v>
      </c>
      <c r="D11" s="12"/>
      <c r="J11" s="12"/>
    </row>
    <row r="12" spans="1:12" ht="15.75" customHeight="1" thickBot="1" x14ac:dyDescent="0.3">
      <c r="A12" s="11" t="s">
        <v>49</v>
      </c>
      <c r="B12" s="20">
        <f>+AVERAGE(B4:B10)</f>
        <v>388.57142857142856</v>
      </c>
      <c r="C12" s="21">
        <f>+AVERAGE(C4:C10)</f>
        <v>162.42857142857142</v>
      </c>
    </row>
    <row r="13" spans="1:12" ht="15.75" customHeight="1" thickBot="1" x14ac:dyDescent="0.3">
      <c r="A13" s="17" t="s">
        <v>50</v>
      </c>
      <c r="B13" s="20">
        <f>+_xlfn.STDEV.S(B4:B10)</f>
        <v>243.75045787502782</v>
      </c>
      <c r="C13" s="21">
        <f>+_xlfn.STDEV.S(C4:C10)</f>
        <v>129.11733312876979</v>
      </c>
    </row>
    <row r="14" spans="1:12" ht="32.25" thickBot="1" x14ac:dyDescent="0.3">
      <c r="A14" s="16" t="s">
        <v>55</v>
      </c>
      <c r="B14" s="39">
        <f>+C11/B11</f>
        <v>0.41801470588235295</v>
      </c>
      <c r="C14" s="40"/>
    </row>
    <row r="16" spans="1:12" x14ac:dyDescent="0.25">
      <c r="J16" s="12"/>
    </row>
    <row r="23" spans="3:4" x14ac:dyDescent="0.25">
      <c r="C23" s="7"/>
      <c r="D23" s="7" t="s">
        <v>51</v>
      </c>
    </row>
  </sheetData>
  <mergeCells count="4">
    <mergeCell ref="G2:I2"/>
    <mergeCell ref="A1:C1"/>
    <mergeCell ref="A2:C2"/>
    <mergeCell ref="B14:C14"/>
  </mergeCells>
  <pageMargins left="0.7" right="0.7" top="0.75" bottom="0.75" header="0.3" footer="0.3"/>
  <pageSetup paperSize="9" orientation="portrait" r:id="rId1"/>
  <ignoredErrors>
    <ignoredError sqref="C5"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federico diaz molina</dc:creator>
  <cp:keywords/>
  <dc:description/>
  <cp:lastModifiedBy>federico diaz molina</cp:lastModifiedBy>
  <cp:revision/>
  <dcterms:created xsi:type="dcterms:W3CDTF">2023-04-14T00:12:26Z</dcterms:created>
  <dcterms:modified xsi:type="dcterms:W3CDTF">2023-05-22T21:36:46Z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2018-05-23T11:41:12.6969027Z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